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ROMANA\E_server_2\VALTICE_PARKOVISTE_JEDNOTA\_DUR_DSP\_ PDF tisk DSP\04 zavlaha\"/>
    </mc:Choice>
  </mc:AlternateContent>
  <xr:revisionPtr revIDLastSave="0" documentId="8_{654F7A75-5E02-4010-B207-0A4889A6C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LKOVÝ" sheetId="1" r:id="rId1"/>
  </sheets>
  <definedNames>
    <definedName name="_xlnm.Print_Titles" localSheetId="0">CELKOVÝ!$7:$7</definedName>
    <definedName name="_xlnm.Print_Area" localSheetId="0">CELKOVÝ!$A$1:$H$117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9" i="1" s="1"/>
  <c r="H69" i="1" l="1"/>
  <c r="H70" i="1"/>
  <c r="H71" i="1"/>
  <c r="H72" i="1"/>
  <c r="H73" i="1"/>
  <c r="H55" i="1"/>
  <c r="H31" i="1"/>
  <c r="H26" i="1" l="1"/>
  <c r="H57" i="1"/>
  <c r="H20" i="1" l="1"/>
  <c r="H18" i="1"/>
  <c r="H30" i="1" l="1"/>
  <c r="H51" i="1"/>
  <c r="H49" i="1"/>
  <c r="H47" i="1"/>
  <c r="H46" i="1"/>
  <c r="H45" i="1"/>
  <c r="H43" i="1"/>
  <c r="H52" i="1" s="1"/>
  <c r="H89" i="1" l="1"/>
  <c r="H87" i="1" l="1"/>
  <c r="H91" i="1" s="1"/>
  <c r="H38" i="1"/>
  <c r="H84" i="1" l="1"/>
  <c r="H83" i="1"/>
  <c r="H80" i="1" l="1"/>
  <c r="H79" i="1" l="1"/>
  <c r="H78" i="1"/>
  <c r="H77" i="1"/>
  <c r="H76" i="1"/>
  <c r="H75" i="1"/>
  <c r="H74" i="1"/>
  <c r="H68" i="1"/>
  <c r="H67" i="1"/>
  <c r="H66" i="1"/>
  <c r="H65" i="1"/>
  <c r="H40" i="1" l="1"/>
  <c r="H34" i="1"/>
  <c r="H22" i="1" l="1"/>
  <c r="H32" i="1" l="1"/>
  <c r="H103" i="1" l="1"/>
  <c r="H108" i="1" l="1"/>
  <c r="H59" i="1" l="1"/>
  <c r="H28" i="1" l="1"/>
  <c r="H36" i="1"/>
  <c r="H56" i="1"/>
  <c r="H81" i="1"/>
  <c r="A12" i="1"/>
  <c r="A14" i="1" s="1"/>
  <c r="A18" i="1" s="1"/>
  <c r="A20" i="1" l="1"/>
  <c r="A22" i="1" s="1"/>
  <c r="A24" i="1" s="1"/>
  <c r="A26" i="1" s="1"/>
  <c r="H101" i="1" l="1"/>
  <c r="H105" i="1" s="1"/>
  <c r="H12" i="1" l="1"/>
  <c r="H14" i="1"/>
  <c r="H109" i="1"/>
  <c r="H110" i="1"/>
  <c r="H107" i="1"/>
  <c r="H111" i="1" l="1"/>
  <c r="A28" i="1"/>
  <c r="A30" i="1" s="1"/>
  <c r="A31" i="1" s="1"/>
  <c r="A32" i="1" s="1"/>
  <c r="H63" i="1"/>
  <c r="H85" i="1" s="1"/>
  <c r="H54" i="1"/>
  <c r="H61" i="1" s="1"/>
  <c r="H24" i="1"/>
  <c r="H41" i="1" s="1"/>
  <c r="H11" i="1"/>
  <c r="H16" i="1" s="1"/>
  <c r="A34" i="1" l="1"/>
  <c r="A36" i="1" s="1"/>
  <c r="A38" i="1" s="1"/>
  <c r="A40" i="1" s="1"/>
  <c r="A43" i="1" s="1"/>
  <c r="A45" i="1" l="1"/>
  <c r="A46" i="1" s="1"/>
  <c r="A47" i="1" s="1"/>
  <c r="A49" i="1" s="1"/>
  <c r="A51" i="1" s="1"/>
  <c r="A54" i="1" s="1"/>
  <c r="A55" i="1" s="1"/>
  <c r="H113" i="1"/>
  <c r="A56" i="1" l="1"/>
  <c r="A57" i="1" s="1"/>
  <c r="A59" i="1" l="1"/>
  <c r="A63" i="1" s="1"/>
  <c r="A65" i="1" s="1"/>
  <c r="A66" i="1" s="1"/>
  <c r="A67" i="1" s="1"/>
  <c r="A68" i="1" s="1"/>
  <c r="A69" i="1" l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H114" i="1"/>
  <c r="H115" i="1" s="1"/>
  <c r="A83" i="1" l="1"/>
  <c r="A84" i="1" s="1"/>
  <c r="A87" i="1" s="1"/>
  <c r="A89" i="1" l="1"/>
  <c r="A93" i="1" s="1"/>
  <c r="A94" i="1" s="1"/>
  <c r="A95" i="1" s="1"/>
  <c r="A96" i="1" s="1"/>
  <c r="A97" i="1" s="1"/>
  <c r="A98" i="1" s="1"/>
  <c r="A101" i="1" s="1"/>
  <c r="A103" i="1" s="1"/>
  <c r="A107" i="1" s="1"/>
  <c r="A108" i="1" s="1"/>
  <c r="A109" i="1" s="1"/>
  <c r="A110" i="1" s="1"/>
</calcChain>
</file>

<file path=xl/sharedStrings.xml><?xml version="1.0" encoding="utf-8"?>
<sst xmlns="http://schemas.openxmlformats.org/spreadsheetml/2006/main" count="174" uniqueCount="116">
  <si>
    <t>Poř.</t>
  </si>
  <si>
    <t>Kód</t>
  </si>
  <si>
    <t>Popis</t>
  </si>
  <si>
    <t>MJ</t>
  </si>
  <si>
    <t>množství</t>
  </si>
  <si>
    <t>J.c. dodávka</t>
  </si>
  <si>
    <t>J.c. montáž</t>
  </si>
  <si>
    <t>Cena</t>
  </si>
  <si>
    <t>001</t>
  </si>
  <si>
    <t>ZVL</t>
  </si>
  <si>
    <t>Výkopové práce</t>
  </si>
  <si>
    <t>m</t>
  </si>
  <si>
    <t>Potrubí a kabely</t>
  </si>
  <si>
    <t>soub</t>
  </si>
  <si>
    <t>ks</t>
  </si>
  <si>
    <t>ZÁVLAHOVÝ SYSTÉM</t>
  </si>
  <si>
    <t>Elektromagnetické ventily</t>
  </si>
  <si>
    <t>Cena celkem bez DPH</t>
  </si>
  <si>
    <t>DPH 21%</t>
  </si>
  <si>
    <t>Cena celkem s DPH</t>
  </si>
  <si>
    <r>
      <t>m</t>
    </r>
    <r>
      <rPr>
        <vertAlign val="superscript"/>
        <sz val="9"/>
        <rFont val="Arial"/>
        <family val="2"/>
        <charset val="238"/>
      </rPr>
      <t>3</t>
    </r>
  </si>
  <si>
    <t>Závlahové prvky</t>
  </si>
  <si>
    <t>Zazimování závlahy</t>
  </si>
  <si>
    <t>Akce:</t>
  </si>
  <si>
    <t>Název položky:</t>
  </si>
  <si>
    <t>Datum:</t>
  </si>
  <si>
    <t>Šachty</t>
  </si>
  <si>
    <t>Ostatní náklady</t>
  </si>
  <si>
    <t>PŘÍLOHA B</t>
  </si>
  <si>
    <t>Rozpočet- závlahový systém</t>
  </si>
  <si>
    <t>Čerpadlo</t>
  </si>
  <si>
    <t>Řídící jednotka a elektroinstalace</t>
  </si>
  <si>
    <t>Elektrorozvaděč - dle specifikace v TZ</t>
  </si>
  <si>
    <t>* m</t>
  </si>
  <si>
    <t>Filtr, zazimovací sestava a automatické dopouštění z vodovodního řadu</t>
  </si>
  <si>
    <t>Ostatní instalační a spotřební materiál</t>
  </si>
  <si>
    <t>Spojovací materiál pro pipojení čerpadla</t>
  </si>
  <si>
    <t>Chránička PVC KG 110 - délka 3 m</t>
  </si>
  <si>
    <t>Kabel 4G1,5</t>
  </si>
  <si>
    <t>Spojovací materiál pro PE potrubí (T kusy, spojky, kolena, přechodky, redukce)</t>
  </si>
  <si>
    <t>Včetně montáže svěrných tvarovek pro potrubí PE 32-40</t>
  </si>
  <si>
    <t>Chránička PVC KG 110 - délka 2 m</t>
  </si>
  <si>
    <t>Průraz betonovou stěnou tl.100 mm pro potrubí PE50</t>
  </si>
  <si>
    <t>Včetně zapravení</t>
  </si>
  <si>
    <t>Včetně montáže tvarovky s převlečnou maticí pro PE 50</t>
  </si>
  <si>
    <t>Ponorné automtické čerpadlo s řízením otáček, pracovní bod 45 l/min při 4,0 bar, výkon motoru 1,3 kW, 230 V, včetně kabelu 15 m</t>
  </si>
  <si>
    <t>Silonový popruh 15 m</t>
  </si>
  <si>
    <t>Montáž ponorného čerpadla</t>
  </si>
  <si>
    <t>= 625*0,16*0,15</t>
  </si>
  <si>
    <t>= 625*0,16*0,2</t>
  </si>
  <si>
    <t>CENTRÁLNÍ PARK VE VALTICÍCH</t>
  </si>
  <si>
    <t>Hloubení rýh pro závlahy rýhovačem hloubky do 30 cm šířky do 15 cm délky do 400 m</t>
  </si>
  <si>
    <t xml:space="preserve">Podsyp a obsyp potrubí - frakce 0 - 12 mm </t>
  </si>
  <si>
    <t>Zásyp potrubí výkopkem včetně hutnění, v třídě těžitelnosti I., písčito hlinitá zemina</t>
  </si>
  <si>
    <t>Potrubí HDPE 100 PE 50x3,0 PN 10</t>
  </si>
  <si>
    <t xml:space="preserve">Včetně montáže potrubí v otevřeném výkopu </t>
  </si>
  <si>
    <t>Potrubí HDPE 100 PE 40x2,4 PN 10</t>
  </si>
  <si>
    <t>Potrubí LDPE 40 PE 32x2,9 PN6</t>
  </si>
  <si>
    <t>Kabel CYKY-J 3x1,5 metráž</t>
  </si>
  <si>
    <t>Včetně montáže svěrné tvarovky pro potrubí PE 32-40</t>
  </si>
  <si>
    <t>Kabel CYKY-J 5x1,5 metráž</t>
  </si>
  <si>
    <t xml:space="preserve">Včetně montáže kabelu v otevřeném výkopu </t>
  </si>
  <si>
    <t>Chránička na potrubí DN 40</t>
  </si>
  <si>
    <t>Včetně položení chráničky DN40-DN65 do otevřeného výkopu</t>
  </si>
  <si>
    <t>Fólie výstražná s bleskem š. 22 cm, d. 50 m</t>
  </si>
  <si>
    <t>Včetně položení výstražné fólie do otevřeného výkopu</t>
  </si>
  <si>
    <t>Lišta vkládací 24 x 22 mm bílá LV, délka 2 m</t>
  </si>
  <si>
    <t>Včetně montáže lišty na zeď</t>
  </si>
  <si>
    <t>Včetně montáže a nastavení řídicí jednotky závlahového systému napájené ze sítě v interiéru do 4 sekcí</t>
  </si>
  <si>
    <t>Wifi modul pro spojení s lokální Wifi</t>
  </si>
  <si>
    <t>Čidlo srážek, kabel 8 m</t>
  </si>
  <si>
    <t>Včetně montáže senzoru srážek připojeného kabelem</t>
  </si>
  <si>
    <t>Včetně montáže senzoru vlhkosti půdy bezdrátového</t>
  </si>
  <si>
    <t>Materiál pro instalaci sestavy pěti elektromagnetických ventilů pro závlahový systém 1" včetně montáže</t>
  </si>
  <si>
    <t>Materiál pro instalaci sestavy čtyř elektromagnetických ventilů pro závlahový systém 1" včetně montáže</t>
  </si>
  <si>
    <t>Přechodka 50x6/4" vni</t>
  </si>
  <si>
    <t>Přechodka 40x1" vni</t>
  </si>
  <si>
    <t>Včetně montáže tvarovky s převlečnou maticí pro PE 32-40</t>
  </si>
  <si>
    <t>Včetně montáže, napojení pomocí třmenu na PE32, napojení na pružnou hadici a nastavení postřikovače 1/2"</t>
  </si>
  <si>
    <t>Montáž a nastavení trysky pro postřikovač rozprašovací</t>
  </si>
  <si>
    <t>Samostahovací hadice 16 mm pro napojení postřikovače, klubo 30 m</t>
  </si>
  <si>
    <t>Rychlopřípojný ventil pro ruční závlahu 3/4“</t>
  </si>
  <si>
    <t>Včetně připojení pomocí mosazné přechodky a montáže</t>
  </si>
  <si>
    <t>Klíč k mosaznému rychlopříponému ventilu 3/4"</t>
  </si>
  <si>
    <t>Otočná koncovka pro  hydrant 3/4" x 3/4" mosaz RN</t>
  </si>
  <si>
    <t>Filtr 1" lamelový, 130 mikron</t>
  </si>
  <si>
    <t>Včetně montáže filtru</t>
  </si>
  <si>
    <t>Sestava pro zazimování</t>
  </si>
  <si>
    <t>Včetně montáže sestavy zazimování</t>
  </si>
  <si>
    <t>Ventilová šachta zátěžová 64x50x30 cm</t>
  </si>
  <si>
    <t>Montáž ventilové šachty o rozměrech 64x50 cm</t>
  </si>
  <si>
    <t>Ventilová šachta velká zátěžová- prům. 32 cm</t>
  </si>
  <si>
    <t>Montáž ventilové šachty do průměru 32 cm</t>
  </si>
  <si>
    <t>Tlaková zkouška závlahového potrubí z LDPE nebo HDPE DN do 32</t>
  </si>
  <si>
    <t>Zprovoznění a odzkoušení závlahy přes 500 m2 zavlažované plochy</t>
  </si>
  <si>
    <t>Spárovací hmota - tuba 310 ml</t>
  </si>
  <si>
    <t>Řídicí jednotka modulární pro 4-16 sekcí,  s možností vzdáleného přístupu přes Wi-Fi, umístění v interiéru, ovládací napětí AC-24 V, součástí je transformátor 220 V</t>
  </si>
  <si>
    <t>Modul- rozšíření řídicí jednotky o 4 stanice</t>
  </si>
  <si>
    <t>Čidlo půdní vlhkosti, bezdrátové, dosah až 150 m</t>
  </si>
  <si>
    <t>Elektromagnetický ventil 1" vnější závit, cívka AC-24 V, bez regulace průtoku, pracovní tlak do 12 bar</t>
  </si>
  <si>
    <t>Postřikovač rozprašovací, vstup 1/2", výsuv 10 cm, bez trysky</t>
  </si>
  <si>
    <t>Tryska nastavitelná, dostřik 2,4 m, vněj. závit</t>
  </si>
  <si>
    <t>Tryska nastavitelná, dostřik 3,0 m, vněj. závit</t>
  </si>
  <si>
    <t>Tryska nastavitelná, dostřik 3,6 m, vněj. závit</t>
  </si>
  <si>
    <t>Tryska nastavitelná, dostřik 4,5 m, vněj. závit</t>
  </si>
  <si>
    <t>Tryska pásový postřik - stranový, 1,2 m x 5,5 m</t>
  </si>
  <si>
    <t>Tryska pásový postřik - stranový, 0,6 m x 1,8 m</t>
  </si>
  <si>
    <t>Tryska rotační, dostřik 4,0 m, 90-210°, vnější závit</t>
  </si>
  <si>
    <t>Tryska rotační, dostřik 5,5 m, 90-210°, vnější závit</t>
  </si>
  <si>
    <t>Tryska rotační, dostřik 8,5 m, 90-210°, vnější závit</t>
  </si>
  <si>
    <t>Tryska rotační, dostřik 8,5 m, 210-270°, vnější závit</t>
  </si>
  <si>
    <t>Tryska rotační, dostřik 4,0 m, 45-105°, vně. závit</t>
  </si>
  <si>
    <t>Tryska rotační, dostřik 1,5x4,6 m, levá výseč, vně. závit</t>
  </si>
  <si>
    <t>Tryska rotační,  dostřik 1,5x4,6 m, pravá výseč, vně. závit</t>
  </si>
  <si>
    <t>Tryska rotační, dostřik 1,5x9,2 m, vně. závit</t>
  </si>
  <si>
    <t>Krabice rozbočovací, plastová, šedá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</si>
</sst>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#,##0\._);;;_(@_)"/>
    <numFmt numFmtId="165" formatCode="_(#,##0.0??;&quot;- &quot;#,##0.0??;\–???;_(@_)"/>
    <numFmt numFmtId="166" formatCode="0.0"/>
    <numFmt numFmtId="167" formatCode="_-* #,##0.00&quot; Kč&quot;_-;\-* #,##0.00&quot; Kč&quot;_-;_-* \-??&quot; Kč&quot;_-;_-@_-"/>
    <numFmt numFmtId="168" formatCode="#,##0.\-"/>
    <numFmt numFmtId="169" formatCode="_(#,##0.00_);[Red]&quot;- &quot;#,##0.00_);\–??;_(@_)"/>
    <numFmt numFmtId="170" formatCode="_(#,##0_);[Red]&quot;- &quot;#,##0_);\–??;_(@_)"/>
    <numFmt numFmtId="171" formatCode="#,##0.0\ &quot;Kč&quot;"/>
  </numFmts>
  <fonts count="23" x14ac:knownFonts="1">
    <font>
      <sz val="11"/>
      <color theme="1"/>
      <name val="Calibri"/>
      <family val="2"/>
      <charset val="238"/>
      <scheme val="minor"/>
    </font>
    <font>
      <b/>
      <sz val="12"/>
      <color indexed="25"/>
      <name val="Arial"/>
      <family val="2"/>
      <charset val="238"/>
    </font>
    <font>
      <b/>
      <sz val="13"/>
      <color indexed="25"/>
      <name val="Arial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color indexed="1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70C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9"/>
      <color theme="4" tint="-0.24997711111789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167" fontId="3" fillId="0" borderId="0" xfId="1" applyNumberFormat="1" applyAlignment="1">
      <alignment horizontal="right" vertical="center"/>
    </xf>
    <xf numFmtId="0" fontId="3" fillId="0" borderId="0" xfId="1" applyAlignment="1">
      <alignment horizontal="right"/>
    </xf>
    <xf numFmtId="168" fontId="4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left" wrapText="1"/>
    </xf>
    <xf numFmtId="166" fontId="5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9" fontId="1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7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2" fillId="0" borderId="6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center" vertical="center"/>
    </xf>
    <xf numFmtId="170" fontId="0" fillId="0" borderId="0" xfId="0" applyNumberFormat="1"/>
    <xf numFmtId="166" fontId="9" fillId="0" borderId="4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/>
    </xf>
    <xf numFmtId="166" fontId="17" fillId="0" borderId="5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166" fontId="0" fillId="0" borderId="0" xfId="0" applyNumberFormat="1"/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1" fillId="0" borderId="4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left" vertical="center"/>
    </xf>
    <xf numFmtId="49" fontId="21" fillId="0" borderId="4" xfId="0" applyNumberFormat="1" applyFont="1" applyBorder="1" applyAlignment="1">
      <alignment horizontal="left" vertical="center" wrapText="1"/>
    </xf>
    <xf numFmtId="49" fontId="21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/>
    </xf>
    <xf numFmtId="166" fontId="22" fillId="0" borderId="4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_specifikace mat.-kanal.přípojky A-H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526676</xdr:colOff>
      <xdr:row>2</xdr:row>
      <xdr:rowOff>22412</xdr:rowOff>
    </xdr:from>
    <xdr:to>
      <xdr:col>7</xdr:col>
      <xdr:colOff>1099932</xdr:colOff>
      <xdr:row>4</xdr:row>
      <xdr:rowOff>147918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27405E9-4E39-498F-AB52-D401C48F4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4794" y="470647"/>
          <a:ext cx="2926491" cy="528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tabSelected="1" topLeftCell="A92" zoomScaleNormal="100" workbookViewId="0">
      <selection activeCell="C6" sqref="C6"/>
    </sheetView>
  </sheetViews>
  <sheetFormatPr defaultRowHeight="15" x14ac:dyDescent="0.25"/>
  <cols>
    <col min="1" max="1" width="5.7109375" customWidth="1"/>
    <col min="2" max="2" width="13.5703125" style="77" customWidth="1"/>
    <col min="3" max="3" width="57.85546875" style="68" customWidth="1"/>
    <col min="4" max="4" width="6.85546875" style="30" customWidth="1"/>
    <col min="5" max="5" width="9.7109375" style="62" customWidth="1"/>
    <col min="6" max="6" width="12.7109375" style="31" customWidth="1"/>
    <col min="7" max="7" width="12.7109375" style="30" customWidth="1"/>
    <col min="8" max="8" width="17.140625" style="30" customWidth="1"/>
    <col min="10" max="10" width="44" customWidth="1"/>
  </cols>
  <sheetData>
    <row r="1" spans="1:10" ht="18.75" x14ac:dyDescent="0.25">
      <c r="A1" s="1"/>
      <c r="B1" s="39" t="s">
        <v>29</v>
      </c>
      <c r="C1" s="64"/>
      <c r="D1" s="41"/>
      <c r="E1" s="52"/>
      <c r="F1" s="40"/>
      <c r="G1" s="40"/>
      <c r="H1" s="4"/>
    </row>
    <row r="2" spans="1:10" ht="32.25" customHeight="1" x14ac:dyDescent="0.25">
      <c r="A2" s="1"/>
      <c r="B2" s="43" t="s">
        <v>23</v>
      </c>
      <c r="C2" s="87" t="s">
        <v>50</v>
      </c>
      <c r="D2" s="41"/>
      <c r="E2" s="52"/>
      <c r="F2" s="40"/>
      <c r="G2" s="40"/>
      <c r="H2" s="4"/>
    </row>
    <row r="3" spans="1:10" ht="15.75" x14ac:dyDescent="0.25">
      <c r="A3" s="1"/>
      <c r="B3" s="43" t="s">
        <v>24</v>
      </c>
      <c r="C3" s="64" t="s">
        <v>28</v>
      </c>
      <c r="D3" s="41"/>
      <c r="E3" s="52"/>
      <c r="F3" s="40"/>
      <c r="G3" s="40"/>
      <c r="H3" s="4"/>
    </row>
    <row r="4" spans="1:10" ht="15.75" x14ac:dyDescent="0.25">
      <c r="A4" s="1"/>
      <c r="B4" s="43" t="s">
        <v>25</v>
      </c>
      <c r="C4" s="65">
        <v>45406</v>
      </c>
      <c r="D4" s="41"/>
      <c r="E4" s="52"/>
      <c r="F4" s="40"/>
      <c r="G4" s="40"/>
      <c r="H4" s="4"/>
    </row>
    <row r="5" spans="1:10" ht="15.75" x14ac:dyDescent="0.25">
      <c r="A5" s="1"/>
      <c r="B5" s="42"/>
      <c r="C5" s="64"/>
      <c r="D5" s="41"/>
      <c r="E5" s="52"/>
      <c r="F5" s="40"/>
      <c r="G5" s="40"/>
      <c r="H5" s="4"/>
    </row>
    <row r="6" spans="1:10" ht="16.5" x14ac:dyDescent="0.25">
      <c r="A6" s="1"/>
      <c r="B6" s="71"/>
      <c r="C6" s="66"/>
      <c r="D6" s="2"/>
      <c r="E6" s="53"/>
      <c r="F6" s="3"/>
      <c r="G6" s="5"/>
      <c r="H6" s="6"/>
    </row>
    <row r="7" spans="1:10" ht="15.75" thickBot="1" x14ac:dyDescent="0.3">
      <c r="A7" s="7" t="s">
        <v>0</v>
      </c>
      <c r="B7" s="8" t="s">
        <v>1</v>
      </c>
      <c r="C7" s="8" t="s">
        <v>2</v>
      </c>
      <c r="D7" s="7" t="s">
        <v>3</v>
      </c>
      <c r="E7" s="54" t="s">
        <v>4</v>
      </c>
      <c r="F7" s="9" t="s">
        <v>5</v>
      </c>
      <c r="G7" s="7" t="s">
        <v>6</v>
      </c>
      <c r="H7" s="7" t="s">
        <v>7</v>
      </c>
    </row>
    <row r="8" spans="1:10" ht="15.75" x14ac:dyDescent="0.25">
      <c r="A8" s="10"/>
      <c r="B8" s="72"/>
      <c r="C8" s="11"/>
      <c r="D8" s="12"/>
      <c r="E8" s="55"/>
      <c r="F8" s="3"/>
      <c r="G8" s="13"/>
      <c r="H8" s="14"/>
    </row>
    <row r="9" spans="1:10" ht="15.75" x14ac:dyDescent="0.25">
      <c r="A9" s="15" t="s">
        <v>8</v>
      </c>
      <c r="B9" s="73" t="s">
        <v>9</v>
      </c>
      <c r="C9" s="67" t="s">
        <v>15</v>
      </c>
      <c r="D9" s="16"/>
      <c r="E9" s="56"/>
      <c r="F9" s="17"/>
      <c r="G9" s="18"/>
      <c r="H9" s="36"/>
    </row>
    <row r="10" spans="1:10" x14ac:dyDescent="0.25">
      <c r="A10" s="20"/>
      <c r="B10" s="74"/>
      <c r="C10" s="21" t="s">
        <v>10</v>
      </c>
      <c r="D10" s="22"/>
      <c r="E10" s="57"/>
      <c r="F10" s="24"/>
      <c r="G10" s="23"/>
      <c r="H10" s="19"/>
    </row>
    <row r="11" spans="1:10" ht="27" customHeight="1" x14ac:dyDescent="0.25">
      <c r="A11" s="25">
        <v>1</v>
      </c>
      <c r="B11" s="75"/>
      <c r="C11" s="27" t="s">
        <v>51</v>
      </c>
      <c r="D11" s="26" t="s">
        <v>11</v>
      </c>
      <c r="E11" s="58">
        <v>625</v>
      </c>
      <c r="F11" s="28"/>
      <c r="G11" s="28">
        <v>51.150000000000006</v>
      </c>
      <c r="H11" s="47">
        <f t="shared" ref="H11:H14" si="0">F11*E11+G11*E11</f>
        <v>31968.750000000004</v>
      </c>
      <c r="J11" s="46"/>
    </row>
    <row r="12" spans="1:10" x14ac:dyDescent="0.25">
      <c r="A12" s="25">
        <f>A11+1</f>
        <v>2</v>
      </c>
      <c r="B12" s="75"/>
      <c r="C12" s="27" t="s">
        <v>52</v>
      </c>
      <c r="D12" s="26" t="s">
        <v>20</v>
      </c>
      <c r="E12" s="58">
        <v>15</v>
      </c>
      <c r="F12" s="28">
        <v>420</v>
      </c>
      <c r="G12" s="28">
        <v>753.83</v>
      </c>
      <c r="H12" s="47">
        <f t="shared" si="0"/>
        <v>17607.45</v>
      </c>
      <c r="J12" s="46"/>
    </row>
    <row r="13" spans="1:10" x14ac:dyDescent="0.25">
      <c r="A13" s="25"/>
      <c r="B13" s="75"/>
      <c r="C13" s="44" t="s">
        <v>48</v>
      </c>
      <c r="D13" s="26"/>
      <c r="E13" s="58"/>
      <c r="F13" s="28"/>
      <c r="G13" s="28"/>
      <c r="H13" s="47"/>
      <c r="J13" s="46"/>
    </row>
    <row r="14" spans="1:10" ht="27" customHeight="1" x14ac:dyDescent="0.25">
      <c r="A14" s="25">
        <f>A12+1</f>
        <v>3</v>
      </c>
      <c r="B14" s="75"/>
      <c r="C14" s="27" t="s">
        <v>53</v>
      </c>
      <c r="D14" s="26" t="s">
        <v>20</v>
      </c>
      <c r="E14" s="58">
        <v>20</v>
      </c>
      <c r="F14" s="28"/>
      <c r="G14" s="28">
        <v>1185.8000000000002</v>
      </c>
      <c r="H14" s="47">
        <f t="shared" si="0"/>
        <v>23716.000000000004</v>
      </c>
      <c r="J14" s="46"/>
    </row>
    <row r="15" spans="1:10" x14ac:dyDescent="0.25">
      <c r="A15" s="25"/>
      <c r="B15" s="75"/>
      <c r="C15" s="44" t="s">
        <v>49</v>
      </c>
      <c r="D15" s="26"/>
      <c r="E15" s="58"/>
      <c r="F15" s="28"/>
      <c r="G15" s="28"/>
      <c r="H15" s="47"/>
      <c r="J15" s="46"/>
    </row>
    <row r="16" spans="1:10" x14ac:dyDescent="0.25">
      <c r="A16" s="32"/>
      <c r="B16" s="76"/>
      <c r="C16" s="34"/>
      <c r="D16" s="33"/>
      <c r="E16" s="59"/>
      <c r="F16" s="48"/>
      <c r="G16" s="48"/>
      <c r="H16" s="48">
        <f>SUM(H11:H15)</f>
        <v>73292.200000000012</v>
      </c>
    </row>
    <row r="17" spans="1:10" x14ac:dyDescent="0.25">
      <c r="A17" s="20"/>
      <c r="B17" s="74"/>
      <c r="C17" s="21" t="s">
        <v>12</v>
      </c>
      <c r="D17" s="22"/>
      <c r="E17" s="57"/>
      <c r="F17" s="24"/>
      <c r="G17" s="24"/>
      <c r="H17" s="24"/>
    </row>
    <row r="18" spans="1:10" x14ac:dyDescent="0.25">
      <c r="A18" s="25">
        <f>A14+1</f>
        <v>4</v>
      </c>
      <c r="B18" s="75"/>
      <c r="C18" s="27" t="s">
        <v>54</v>
      </c>
      <c r="D18" s="29" t="s">
        <v>33</v>
      </c>
      <c r="E18" s="58">
        <v>100</v>
      </c>
      <c r="F18" s="45">
        <v>51</v>
      </c>
      <c r="G18" s="28">
        <v>15.950000000000001</v>
      </c>
      <c r="H18" s="47">
        <f t="shared" ref="H18" si="1">F18*E18+G18*E18</f>
        <v>6695</v>
      </c>
    </row>
    <row r="19" spans="1:10" x14ac:dyDescent="0.25">
      <c r="A19" s="25"/>
      <c r="B19" s="44"/>
      <c r="C19" s="44" t="s">
        <v>55</v>
      </c>
      <c r="D19" s="26"/>
      <c r="E19" s="58"/>
      <c r="F19" s="28"/>
      <c r="G19" s="28"/>
      <c r="H19" s="47"/>
      <c r="J19" s="46"/>
    </row>
    <row r="20" spans="1:10" x14ac:dyDescent="0.25">
      <c r="A20" s="25">
        <f>A18+1</f>
        <v>5</v>
      </c>
      <c r="B20" s="75"/>
      <c r="C20" s="27" t="s">
        <v>56</v>
      </c>
      <c r="D20" s="29" t="s">
        <v>33</v>
      </c>
      <c r="E20" s="58">
        <v>200</v>
      </c>
      <c r="F20" s="45">
        <v>32.5</v>
      </c>
      <c r="G20" s="28">
        <v>13.750000000000002</v>
      </c>
      <c r="H20" s="47">
        <f t="shared" ref="H20" si="2">F20*E20+G20*E20</f>
        <v>9250</v>
      </c>
    </row>
    <row r="21" spans="1:10" x14ac:dyDescent="0.25">
      <c r="A21" s="25"/>
      <c r="B21" s="44"/>
      <c r="C21" s="44" t="s">
        <v>55</v>
      </c>
      <c r="D21" s="26"/>
      <c r="E21" s="58"/>
      <c r="F21" s="28"/>
      <c r="G21" s="28"/>
      <c r="H21" s="47"/>
      <c r="J21" s="46"/>
    </row>
    <row r="22" spans="1:10" x14ac:dyDescent="0.25">
      <c r="A22" s="25">
        <f>A20+1</f>
        <v>6</v>
      </c>
      <c r="B22" s="75"/>
      <c r="C22" s="27" t="s">
        <v>57</v>
      </c>
      <c r="D22" s="29" t="s">
        <v>33</v>
      </c>
      <c r="E22" s="58">
        <v>700</v>
      </c>
      <c r="F22" s="45">
        <v>21</v>
      </c>
      <c r="G22" s="28">
        <v>12.870000000000001</v>
      </c>
      <c r="H22" s="47">
        <f t="shared" ref="H22" si="3">F22*E22+G22*E22</f>
        <v>23709</v>
      </c>
    </row>
    <row r="23" spans="1:10" x14ac:dyDescent="0.25">
      <c r="A23" s="25"/>
      <c r="B23" s="44"/>
      <c r="C23" s="44" t="s">
        <v>55</v>
      </c>
      <c r="D23" s="26"/>
      <c r="E23" s="58"/>
      <c r="F23" s="28"/>
      <c r="G23" s="28"/>
      <c r="H23" s="47"/>
      <c r="J23" s="46"/>
    </row>
    <row r="24" spans="1:10" ht="24" x14ac:dyDescent="0.25">
      <c r="A24" s="25">
        <f>A22+1</f>
        <v>7</v>
      </c>
      <c r="B24" s="75"/>
      <c r="C24" s="27" t="s">
        <v>39</v>
      </c>
      <c r="D24" s="29" t="s">
        <v>13</v>
      </c>
      <c r="E24" s="58">
        <v>1</v>
      </c>
      <c r="F24" s="45">
        <v>6600</v>
      </c>
      <c r="G24" s="28">
        <v>4000</v>
      </c>
      <c r="H24" s="47">
        <f t="shared" ref="H24:H36" si="4">F24*E24+G24*E24</f>
        <v>10600</v>
      </c>
    </row>
    <row r="25" spans="1:10" x14ac:dyDescent="0.25">
      <c r="A25" s="25"/>
      <c r="B25" s="44"/>
      <c r="C25" s="44" t="s">
        <v>40</v>
      </c>
      <c r="D25" s="26"/>
      <c r="E25" s="58"/>
      <c r="F25" s="28"/>
      <c r="G25" s="28"/>
      <c r="H25" s="47"/>
      <c r="J25" s="46"/>
    </row>
    <row r="26" spans="1:10" x14ac:dyDescent="0.25">
      <c r="A26" s="25">
        <f>A24+1</f>
        <v>8</v>
      </c>
      <c r="B26" s="75"/>
      <c r="C26" s="27" t="s">
        <v>58</v>
      </c>
      <c r="D26" s="29" t="s">
        <v>33</v>
      </c>
      <c r="E26" s="58">
        <v>100</v>
      </c>
      <c r="F26" s="45">
        <v>23.4</v>
      </c>
      <c r="G26" s="28">
        <v>58.080000000000013</v>
      </c>
      <c r="H26" s="47">
        <f t="shared" si="4"/>
        <v>8148.0000000000009</v>
      </c>
    </row>
    <row r="27" spans="1:10" x14ac:dyDescent="0.25">
      <c r="A27" s="25"/>
      <c r="B27" s="44"/>
      <c r="C27" s="44" t="s">
        <v>59</v>
      </c>
      <c r="D27" s="26"/>
      <c r="E27" s="58"/>
      <c r="F27" s="28"/>
      <c r="G27" s="28"/>
      <c r="H27" s="47"/>
      <c r="J27" s="46"/>
    </row>
    <row r="28" spans="1:10" x14ac:dyDescent="0.25">
      <c r="A28" s="25">
        <f>A26+1</f>
        <v>9</v>
      </c>
      <c r="B28" s="75"/>
      <c r="C28" s="27" t="s">
        <v>60</v>
      </c>
      <c r="D28" s="29" t="s">
        <v>33</v>
      </c>
      <c r="E28" s="58">
        <v>150</v>
      </c>
      <c r="F28" s="45">
        <v>38.700000000000003</v>
      </c>
      <c r="G28" s="28">
        <v>10.043000000000001</v>
      </c>
      <c r="H28" s="47">
        <f t="shared" si="4"/>
        <v>7311.45</v>
      </c>
    </row>
    <row r="29" spans="1:10" x14ac:dyDescent="0.25">
      <c r="A29" s="25"/>
      <c r="B29" s="44"/>
      <c r="C29" s="44" t="s">
        <v>61</v>
      </c>
      <c r="D29" s="26"/>
      <c r="E29" s="58"/>
      <c r="F29" s="28"/>
      <c r="G29" s="28"/>
      <c r="H29" s="47"/>
      <c r="J29" s="46"/>
    </row>
    <row r="30" spans="1:10" x14ac:dyDescent="0.25">
      <c r="A30" s="25">
        <f>A28+1</f>
        <v>10</v>
      </c>
      <c r="B30" s="75"/>
      <c r="C30" s="27" t="s">
        <v>37</v>
      </c>
      <c r="D30" s="29" t="s">
        <v>14</v>
      </c>
      <c r="E30" s="58">
        <v>9</v>
      </c>
      <c r="F30" s="45">
        <v>300</v>
      </c>
      <c r="G30" s="28">
        <v>115</v>
      </c>
      <c r="H30" s="47">
        <f t="shared" ref="H30" si="5">F30*E30+G30*E30</f>
        <v>3735</v>
      </c>
    </row>
    <row r="31" spans="1:10" x14ac:dyDescent="0.25">
      <c r="A31" s="25">
        <f>A30+1</f>
        <v>11</v>
      </c>
      <c r="B31" s="75"/>
      <c r="C31" s="27" t="s">
        <v>41</v>
      </c>
      <c r="D31" s="29" t="s">
        <v>14</v>
      </c>
      <c r="E31" s="58">
        <v>4</v>
      </c>
      <c r="F31" s="45">
        <v>200</v>
      </c>
      <c r="G31" s="28">
        <v>115</v>
      </c>
      <c r="H31" s="47">
        <f t="shared" ref="H31" si="6">F31*E31+G31*E31</f>
        <v>1260</v>
      </c>
    </row>
    <row r="32" spans="1:10" x14ac:dyDescent="0.25">
      <c r="A32" s="25">
        <f>A31+1</f>
        <v>12</v>
      </c>
      <c r="B32" s="75"/>
      <c r="C32" s="27" t="s">
        <v>62</v>
      </c>
      <c r="D32" s="29" t="s">
        <v>33</v>
      </c>
      <c r="E32" s="58">
        <v>100</v>
      </c>
      <c r="F32" s="45">
        <v>21.5</v>
      </c>
      <c r="G32" s="28">
        <v>13.090000000000002</v>
      </c>
      <c r="H32" s="47">
        <f t="shared" ref="H32" si="7">F32*E32+G32*E32</f>
        <v>3459</v>
      </c>
    </row>
    <row r="33" spans="1:8" x14ac:dyDescent="0.25">
      <c r="A33" s="25"/>
      <c r="B33" s="44"/>
      <c r="C33" s="44" t="s">
        <v>63</v>
      </c>
      <c r="D33" s="29"/>
      <c r="E33" s="58"/>
      <c r="F33" s="45"/>
      <c r="G33" s="28"/>
      <c r="H33" s="47"/>
    </row>
    <row r="34" spans="1:8" x14ac:dyDescent="0.25">
      <c r="A34" s="25">
        <f>A32+1</f>
        <v>13</v>
      </c>
      <c r="B34" s="75"/>
      <c r="C34" s="27" t="s">
        <v>64</v>
      </c>
      <c r="D34" s="29" t="s">
        <v>14</v>
      </c>
      <c r="E34" s="58">
        <v>13</v>
      </c>
      <c r="F34" s="45">
        <v>145</v>
      </c>
      <c r="G34" s="28">
        <v>104.50000000000001</v>
      </c>
      <c r="H34" s="47">
        <f t="shared" ref="H34" si="8">F34*E34+G34*E34</f>
        <v>3243.5</v>
      </c>
    </row>
    <row r="35" spans="1:8" x14ac:dyDescent="0.25">
      <c r="A35" s="25"/>
      <c r="B35" s="44"/>
      <c r="C35" s="44" t="s">
        <v>65</v>
      </c>
      <c r="D35" s="29"/>
      <c r="E35" s="58"/>
      <c r="F35" s="45"/>
      <c r="G35" s="28"/>
      <c r="H35" s="47"/>
    </row>
    <row r="36" spans="1:8" x14ac:dyDescent="0.25">
      <c r="A36" s="25">
        <f>A34+1</f>
        <v>14</v>
      </c>
      <c r="B36" s="75"/>
      <c r="C36" s="27" t="s">
        <v>66</v>
      </c>
      <c r="D36" s="29" t="s">
        <v>14</v>
      </c>
      <c r="E36" s="58">
        <v>2</v>
      </c>
      <c r="F36" s="45">
        <v>97</v>
      </c>
      <c r="G36" s="28">
        <v>151.25</v>
      </c>
      <c r="H36" s="47">
        <f t="shared" si="4"/>
        <v>496.5</v>
      </c>
    </row>
    <row r="37" spans="1:8" x14ac:dyDescent="0.25">
      <c r="A37" s="25"/>
      <c r="B37" s="44"/>
      <c r="C37" s="44" t="s">
        <v>67</v>
      </c>
      <c r="D37" s="29"/>
      <c r="E37" s="58"/>
      <c r="F37" s="45"/>
      <c r="G37" s="28"/>
      <c r="H37" s="47"/>
    </row>
    <row r="38" spans="1:8" x14ac:dyDescent="0.25">
      <c r="A38" s="25">
        <f>A36+1</f>
        <v>15</v>
      </c>
      <c r="B38" s="75"/>
      <c r="C38" s="27" t="s">
        <v>42</v>
      </c>
      <c r="D38" s="29" t="s">
        <v>14</v>
      </c>
      <c r="E38" s="58">
        <v>1</v>
      </c>
      <c r="F38" s="45"/>
      <c r="G38" s="28">
        <v>832</v>
      </c>
      <c r="H38" s="47">
        <f t="shared" ref="H38" si="9">F38*E38+G38*E38</f>
        <v>832</v>
      </c>
    </row>
    <row r="39" spans="1:8" x14ac:dyDescent="0.25">
      <c r="A39" s="25"/>
      <c r="B39" s="44"/>
      <c r="C39" s="44" t="s">
        <v>43</v>
      </c>
      <c r="D39" s="29"/>
      <c r="E39" s="58"/>
      <c r="F39" s="45"/>
      <c r="G39" s="28"/>
      <c r="H39" s="47"/>
    </row>
    <row r="40" spans="1:8" x14ac:dyDescent="0.25">
      <c r="A40" s="25">
        <f>A38+1</f>
        <v>16</v>
      </c>
      <c r="B40" s="75"/>
      <c r="C40" s="27" t="s">
        <v>95</v>
      </c>
      <c r="D40" s="29" t="s">
        <v>14</v>
      </c>
      <c r="E40" s="58">
        <v>1</v>
      </c>
      <c r="F40" s="45">
        <v>250</v>
      </c>
      <c r="G40" s="28">
        <v>325</v>
      </c>
      <c r="H40" s="47">
        <f t="shared" ref="H40" si="10">F40*E40+G40*E40</f>
        <v>575</v>
      </c>
    </row>
    <row r="41" spans="1:8" x14ac:dyDescent="0.25">
      <c r="A41" s="32"/>
      <c r="B41" s="76"/>
      <c r="C41" s="34"/>
      <c r="D41" s="35"/>
      <c r="E41" s="59"/>
      <c r="F41" s="49"/>
      <c r="G41" s="49"/>
      <c r="H41" s="48">
        <f>SUM(H18:H40)</f>
        <v>79314.45</v>
      </c>
    </row>
    <row r="42" spans="1:8" x14ac:dyDescent="0.25">
      <c r="A42" s="20"/>
      <c r="B42" s="74"/>
      <c r="C42" s="21" t="s">
        <v>31</v>
      </c>
      <c r="D42" s="22"/>
      <c r="E42" s="57"/>
      <c r="F42" s="24"/>
      <c r="G42" s="24"/>
      <c r="H42" s="24"/>
    </row>
    <row r="43" spans="1:8" ht="38.25" customHeight="1" x14ac:dyDescent="0.25">
      <c r="A43" s="25">
        <f>A40+1</f>
        <v>17</v>
      </c>
      <c r="B43" s="75"/>
      <c r="C43" s="27" t="s">
        <v>96</v>
      </c>
      <c r="D43" s="26" t="s">
        <v>14</v>
      </c>
      <c r="E43" s="60">
        <v>1</v>
      </c>
      <c r="F43" s="45">
        <v>3995</v>
      </c>
      <c r="G43" s="28">
        <v>1004.3000000000002</v>
      </c>
      <c r="H43" s="47">
        <f t="shared" ref="H43:H51" si="11">F43*E43+G43*E43</f>
        <v>4999.3</v>
      </c>
    </row>
    <row r="44" spans="1:8" s="86" customFormat="1" ht="25.5" customHeight="1" x14ac:dyDescent="0.25">
      <c r="A44" s="78"/>
      <c r="B44" s="79"/>
      <c r="C44" s="80" t="s">
        <v>68</v>
      </c>
      <c r="D44" s="81"/>
      <c r="E44" s="82"/>
      <c r="F44" s="83"/>
      <c r="G44" s="84"/>
      <c r="H44" s="85"/>
    </row>
    <row r="45" spans="1:8" x14ac:dyDescent="0.25">
      <c r="A45" s="25">
        <f>A43+1</f>
        <v>18</v>
      </c>
      <c r="B45" s="75"/>
      <c r="C45" s="27" t="s">
        <v>97</v>
      </c>
      <c r="D45" s="26" t="s">
        <v>14</v>
      </c>
      <c r="E45" s="60">
        <v>3</v>
      </c>
      <c r="F45" s="45">
        <v>1185</v>
      </c>
      <c r="G45" s="28">
        <v>156</v>
      </c>
      <c r="H45" s="47">
        <f t="shared" si="11"/>
        <v>4023</v>
      </c>
    </row>
    <row r="46" spans="1:8" x14ac:dyDescent="0.25">
      <c r="A46" s="25">
        <f>A45+1</f>
        <v>19</v>
      </c>
      <c r="B46" s="75"/>
      <c r="C46" s="27" t="s">
        <v>69</v>
      </c>
      <c r="D46" s="26" t="s">
        <v>14</v>
      </c>
      <c r="E46" s="60">
        <v>1</v>
      </c>
      <c r="F46" s="45">
        <v>2310</v>
      </c>
      <c r="G46" s="28">
        <v>88</v>
      </c>
      <c r="H46" s="47">
        <f t="shared" si="11"/>
        <v>2398</v>
      </c>
    </row>
    <row r="47" spans="1:8" x14ac:dyDescent="0.25">
      <c r="A47" s="25">
        <f>A46+1</f>
        <v>20</v>
      </c>
      <c r="B47" s="75"/>
      <c r="C47" s="27" t="s">
        <v>70</v>
      </c>
      <c r="D47" s="26" t="s">
        <v>14</v>
      </c>
      <c r="E47" s="60">
        <v>1</v>
      </c>
      <c r="F47" s="45">
        <v>879</v>
      </c>
      <c r="G47" s="28">
        <v>496.10000000000008</v>
      </c>
      <c r="H47" s="47">
        <f t="shared" si="11"/>
        <v>1375.1000000000001</v>
      </c>
    </row>
    <row r="48" spans="1:8" x14ac:dyDescent="0.25">
      <c r="A48" s="25"/>
      <c r="B48" s="44"/>
      <c r="C48" s="80" t="s">
        <v>71</v>
      </c>
      <c r="D48" s="26"/>
      <c r="E48" s="60"/>
      <c r="F48" s="28"/>
      <c r="G48" s="28"/>
      <c r="H48" s="47"/>
    </row>
    <row r="49" spans="1:8" x14ac:dyDescent="0.25">
      <c r="A49" s="25">
        <f>A47+1</f>
        <v>21</v>
      </c>
      <c r="B49" s="75"/>
      <c r="C49" s="27" t="s">
        <v>98</v>
      </c>
      <c r="D49" s="26" t="s">
        <v>14</v>
      </c>
      <c r="E49" s="60">
        <v>1</v>
      </c>
      <c r="F49" s="45">
        <v>5790</v>
      </c>
      <c r="G49" s="28">
        <v>815.90300000000025</v>
      </c>
      <c r="H49" s="47">
        <f t="shared" si="11"/>
        <v>6605.9030000000002</v>
      </c>
    </row>
    <row r="50" spans="1:8" x14ac:dyDescent="0.25">
      <c r="A50" s="25"/>
      <c r="B50" s="44"/>
      <c r="C50" s="80" t="s">
        <v>72</v>
      </c>
      <c r="D50" s="26"/>
      <c r="E50" s="60"/>
      <c r="F50" s="28"/>
      <c r="G50" s="28"/>
      <c r="H50" s="47"/>
    </row>
    <row r="51" spans="1:8" x14ac:dyDescent="0.25">
      <c r="A51" s="25">
        <f>A49+1</f>
        <v>22</v>
      </c>
      <c r="B51" s="75"/>
      <c r="C51" s="27" t="s">
        <v>32</v>
      </c>
      <c r="D51" s="26" t="s">
        <v>14</v>
      </c>
      <c r="E51" s="60">
        <v>1</v>
      </c>
      <c r="F51" s="28">
        <v>10500</v>
      </c>
      <c r="G51" s="28">
        <v>3845</v>
      </c>
      <c r="H51" s="47">
        <f t="shared" si="11"/>
        <v>14345</v>
      </c>
    </row>
    <row r="52" spans="1:8" x14ac:dyDescent="0.25">
      <c r="A52" s="32"/>
      <c r="B52" s="76"/>
      <c r="C52" s="34"/>
      <c r="D52" s="33"/>
      <c r="E52" s="61"/>
      <c r="F52" s="49"/>
      <c r="G52" s="49"/>
      <c r="H52" s="48">
        <f>SUM(H43:H51)</f>
        <v>33746.303</v>
      </c>
    </row>
    <row r="53" spans="1:8" x14ac:dyDescent="0.25">
      <c r="A53" s="20"/>
      <c r="B53" s="74"/>
      <c r="C53" s="21" t="s">
        <v>16</v>
      </c>
      <c r="D53" s="22"/>
      <c r="E53" s="57"/>
      <c r="F53" s="24"/>
      <c r="G53" s="24"/>
      <c r="H53" s="24"/>
    </row>
    <row r="54" spans="1:8" ht="27.75" customHeight="1" x14ac:dyDescent="0.25">
      <c r="A54" s="25">
        <f>A51+1</f>
        <v>23</v>
      </c>
      <c r="B54" s="75"/>
      <c r="C54" s="27" t="s">
        <v>99</v>
      </c>
      <c r="D54" s="26" t="s">
        <v>14</v>
      </c>
      <c r="E54" s="58">
        <v>13</v>
      </c>
      <c r="F54" s="45">
        <v>687</v>
      </c>
      <c r="G54" s="28"/>
      <c r="H54" s="47">
        <f t="shared" ref="H54:H59" si="12">F54*E54+G54*E54</f>
        <v>8931</v>
      </c>
    </row>
    <row r="55" spans="1:8" ht="27" customHeight="1" x14ac:dyDescent="0.25">
      <c r="A55" s="25">
        <f t="shared" ref="A55:A57" si="13">A54+1</f>
        <v>24</v>
      </c>
      <c r="B55" s="75"/>
      <c r="C55" s="27" t="s">
        <v>73</v>
      </c>
      <c r="D55" s="26" t="s">
        <v>14</v>
      </c>
      <c r="E55" s="58">
        <v>1</v>
      </c>
      <c r="F55" s="45"/>
      <c r="G55" s="28">
        <v>2589.4</v>
      </c>
      <c r="H55" s="47">
        <f t="shared" si="12"/>
        <v>2589.4</v>
      </c>
    </row>
    <row r="56" spans="1:8" ht="27" customHeight="1" x14ac:dyDescent="0.25">
      <c r="A56" s="25">
        <f>A55+1</f>
        <v>25</v>
      </c>
      <c r="B56" s="75"/>
      <c r="C56" s="27" t="s">
        <v>74</v>
      </c>
      <c r="D56" s="26" t="s">
        <v>14</v>
      </c>
      <c r="E56" s="58">
        <v>2</v>
      </c>
      <c r="F56" s="45"/>
      <c r="G56" s="28">
        <v>2032.8000000000004</v>
      </c>
      <c r="H56" s="47">
        <f t="shared" si="12"/>
        <v>4065.6000000000008</v>
      </c>
    </row>
    <row r="57" spans="1:8" x14ac:dyDescent="0.25">
      <c r="A57" s="25">
        <f t="shared" si="13"/>
        <v>26</v>
      </c>
      <c r="B57" s="75"/>
      <c r="C57" s="27" t="s">
        <v>75</v>
      </c>
      <c r="D57" s="26" t="s">
        <v>14</v>
      </c>
      <c r="E57" s="58">
        <v>3</v>
      </c>
      <c r="F57" s="45">
        <v>122</v>
      </c>
      <c r="G57" s="28">
        <v>58.6</v>
      </c>
      <c r="H57" s="47">
        <f t="shared" si="12"/>
        <v>541.79999999999995</v>
      </c>
    </row>
    <row r="58" spans="1:8" x14ac:dyDescent="0.25">
      <c r="A58" s="25"/>
      <c r="B58" s="44"/>
      <c r="C58" s="80" t="s">
        <v>44</v>
      </c>
      <c r="D58" s="26"/>
      <c r="E58" s="58"/>
      <c r="F58" s="45"/>
      <c r="G58" s="28"/>
      <c r="H58" s="47"/>
    </row>
    <row r="59" spans="1:8" x14ac:dyDescent="0.25">
      <c r="A59" s="25">
        <f>A57+1</f>
        <v>27</v>
      </c>
      <c r="B59" s="75"/>
      <c r="C59" s="27" t="s">
        <v>76</v>
      </c>
      <c r="D59" s="26" t="s">
        <v>14</v>
      </c>
      <c r="E59" s="58">
        <v>12</v>
      </c>
      <c r="F59" s="45">
        <v>86</v>
      </c>
      <c r="G59" s="28">
        <v>46.585000000000008</v>
      </c>
      <c r="H59" s="47">
        <f t="shared" si="12"/>
        <v>1591.02</v>
      </c>
    </row>
    <row r="60" spans="1:8" x14ac:dyDescent="0.25">
      <c r="A60" s="25"/>
      <c r="B60" s="44"/>
      <c r="C60" s="80" t="s">
        <v>77</v>
      </c>
      <c r="D60" s="26"/>
      <c r="E60" s="58"/>
      <c r="F60" s="45"/>
      <c r="G60" s="28"/>
      <c r="H60" s="47"/>
    </row>
    <row r="61" spans="1:8" x14ac:dyDescent="0.25">
      <c r="A61" s="32"/>
      <c r="B61" s="76"/>
      <c r="C61" s="34"/>
      <c r="D61" s="33"/>
      <c r="E61" s="59"/>
      <c r="F61" s="49"/>
      <c r="G61" s="49"/>
      <c r="H61" s="48">
        <f>SUM(H54:H59)</f>
        <v>17718.82</v>
      </c>
    </row>
    <row r="62" spans="1:8" x14ac:dyDescent="0.25">
      <c r="A62" s="20"/>
      <c r="B62" s="74"/>
      <c r="C62" s="21" t="s">
        <v>21</v>
      </c>
      <c r="D62" s="22"/>
      <c r="E62" s="57"/>
      <c r="F62" s="24"/>
      <c r="G62" s="24"/>
      <c r="H62" s="24"/>
    </row>
    <row r="63" spans="1:8" x14ac:dyDescent="0.25">
      <c r="A63" s="25">
        <f>A59+1</f>
        <v>28</v>
      </c>
      <c r="B63" s="75"/>
      <c r="C63" s="27" t="s">
        <v>100</v>
      </c>
      <c r="D63" s="26" t="s">
        <v>14</v>
      </c>
      <c r="E63" s="58">
        <v>178</v>
      </c>
      <c r="F63" s="45">
        <v>87</v>
      </c>
      <c r="G63" s="28">
        <v>209.33000000000004</v>
      </c>
      <c r="H63" s="47">
        <f t="shared" ref="H63:H81" si="14">F63*E63+G63*E63</f>
        <v>52746.740000000005</v>
      </c>
    </row>
    <row r="64" spans="1:8" ht="27" customHeight="1" x14ac:dyDescent="0.25">
      <c r="A64" s="25"/>
      <c r="B64" s="44"/>
      <c r="C64" s="80" t="s">
        <v>78</v>
      </c>
      <c r="D64" s="26"/>
      <c r="E64" s="58"/>
      <c r="F64" s="45"/>
      <c r="G64" s="28"/>
      <c r="H64" s="47"/>
    </row>
    <row r="65" spans="1:8" ht="15" customHeight="1" x14ac:dyDescent="0.25">
      <c r="A65" s="25">
        <f>A63+1</f>
        <v>29</v>
      </c>
      <c r="B65" s="27"/>
      <c r="C65" s="27" t="s">
        <v>101</v>
      </c>
      <c r="D65" s="26" t="s">
        <v>14</v>
      </c>
      <c r="E65" s="58">
        <v>46</v>
      </c>
      <c r="F65" s="45">
        <v>52</v>
      </c>
      <c r="G65" s="28"/>
      <c r="H65" s="47">
        <f t="shared" si="14"/>
        <v>2392</v>
      </c>
    </row>
    <row r="66" spans="1:8" ht="15" customHeight="1" x14ac:dyDescent="0.25">
      <c r="A66" s="25">
        <f>A65+1</f>
        <v>30</v>
      </c>
      <c r="B66" s="27"/>
      <c r="C66" s="27" t="s">
        <v>102</v>
      </c>
      <c r="D66" s="26" t="s">
        <v>14</v>
      </c>
      <c r="E66" s="58">
        <v>12</v>
      </c>
      <c r="F66" s="45">
        <v>52</v>
      </c>
      <c r="G66" s="28"/>
      <c r="H66" s="47">
        <f t="shared" si="14"/>
        <v>624</v>
      </c>
    </row>
    <row r="67" spans="1:8" ht="15" customHeight="1" x14ac:dyDescent="0.25">
      <c r="A67" s="25">
        <f t="shared" ref="A67:A81" si="15">A66+1</f>
        <v>31</v>
      </c>
      <c r="B67" s="27"/>
      <c r="C67" s="27" t="s">
        <v>103</v>
      </c>
      <c r="D67" s="26" t="s">
        <v>14</v>
      </c>
      <c r="E67" s="58">
        <v>29</v>
      </c>
      <c r="F67" s="45">
        <v>52</v>
      </c>
      <c r="G67" s="28"/>
      <c r="H67" s="47">
        <f t="shared" si="14"/>
        <v>1508</v>
      </c>
    </row>
    <row r="68" spans="1:8" ht="15" customHeight="1" x14ac:dyDescent="0.25">
      <c r="A68" s="25">
        <f t="shared" si="15"/>
        <v>32</v>
      </c>
      <c r="B68" s="27"/>
      <c r="C68" s="27" t="s">
        <v>104</v>
      </c>
      <c r="D68" s="26" t="s">
        <v>14</v>
      </c>
      <c r="E68" s="58">
        <v>16</v>
      </c>
      <c r="F68" s="45">
        <v>52</v>
      </c>
      <c r="G68" s="28"/>
      <c r="H68" s="47">
        <f t="shared" si="14"/>
        <v>832</v>
      </c>
    </row>
    <row r="69" spans="1:8" ht="15" customHeight="1" x14ac:dyDescent="0.25">
      <c r="A69" s="25">
        <f t="shared" si="15"/>
        <v>33</v>
      </c>
      <c r="B69" s="27"/>
      <c r="C69" s="27" t="s">
        <v>105</v>
      </c>
      <c r="D69" s="26" t="s">
        <v>14</v>
      </c>
      <c r="E69" s="58">
        <v>4</v>
      </c>
      <c r="F69" s="45">
        <v>51.5</v>
      </c>
      <c r="G69" s="28"/>
      <c r="H69" s="47">
        <f t="shared" ref="H69:H73" si="16">F69*E69+G69*E69</f>
        <v>206</v>
      </c>
    </row>
    <row r="70" spans="1:8" ht="15" customHeight="1" x14ac:dyDescent="0.25">
      <c r="A70" s="25">
        <f t="shared" si="15"/>
        <v>34</v>
      </c>
      <c r="B70" s="27"/>
      <c r="C70" s="27" t="s">
        <v>106</v>
      </c>
      <c r="D70" s="26" t="s">
        <v>14</v>
      </c>
      <c r="E70" s="58">
        <v>9</v>
      </c>
      <c r="F70" s="45">
        <v>51.5</v>
      </c>
      <c r="G70" s="28"/>
      <c r="H70" s="47">
        <f t="shared" si="16"/>
        <v>463.5</v>
      </c>
    </row>
    <row r="71" spans="1:8" ht="15" customHeight="1" x14ac:dyDescent="0.25">
      <c r="A71" s="25">
        <f t="shared" si="15"/>
        <v>35</v>
      </c>
      <c r="B71" s="27"/>
      <c r="C71" s="27" t="s">
        <v>107</v>
      </c>
      <c r="D71" s="26" t="s">
        <v>14</v>
      </c>
      <c r="E71" s="58">
        <v>6</v>
      </c>
      <c r="F71" s="45">
        <v>278</v>
      </c>
      <c r="G71" s="28"/>
      <c r="H71" s="47">
        <f t="shared" si="16"/>
        <v>1668</v>
      </c>
    </row>
    <row r="72" spans="1:8" ht="15" customHeight="1" x14ac:dyDescent="0.25">
      <c r="A72" s="25">
        <f t="shared" si="15"/>
        <v>36</v>
      </c>
      <c r="B72" s="27"/>
      <c r="C72" s="27" t="s">
        <v>108</v>
      </c>
      <c r="D72" s="26" t="s">
        <v>14</v>
      </c>
      <c r="E72" s="58">
        <v>17</v>
      </c>
      <c r="F72" s="45">
        <v>278</v>
      </c>
      <c r="G72" s="28"/>
      <c r="H72" s="47">
        <f t="shared" si="16"/>
        <v>4726</v>
      </c>
    </row>
    <row r="73" spans="1:8" ht="15" customHeight="1" x14ac:dyDescent="0.25">
      <c r="A73" s="25">
        <f t="shared" si="15"/>
        <v>37</v>
      </c>
      <c r="B73" s="27"/>
      <c r="C73" s="27" t="s">
        <v>109</v>
      </c>
      <c r="D73" s="26" t="s">
        <v>14</v>
      </c>
      <c r="E73" s="58">
        <v>22</v>
      </c>
      <c r="F73" s="45">
        <v>278</v>
      </c>
      <c r="G73" s="28"/>
      <c r="H73" s="47">
        <f t="shared" si="16"/>
        <v>6116</v>
      </c>
    </row>
    <row r="74" spans="1:8" ht="15" customHeight="1" x14ac:dyDescent="0.25">
      <c r="A74" s="25">
        <f t="shared" si="15"/>
        <v>38</v>
      </c>
      <c r="B74" s="27"/>
      <c r="C74" s="27" t="s">
        <v>110</v>
      </c>
      <c r="D74" s="26" t="s">
        <v>14</v>
      </c>
      <c r="E74" s="58">
        <v>4</v>
      </c>
      <c r="F74" s="45">
        <v>278</v>
      </c>
      <c r="G74" s="28"/>
      <c r="H74" s="47">
        <f t="shared" si="14"/>
        <v>1112</v>
      </c>
    </row>
    <row r="75" spans="1:8" ht="15" customHeight="1" x14ac:dyDescent="0.25">
      <c r="A75" s="25">
        <f t="shared" si="15"/>
        <v>39</v>
      </c>
      <c r="B75" s="27"/>
      <c r="C75" s="27" t="s">
        <v>111</v>
      </c>
      <c r="D75" s="26" t="s">
        <v>14</v>
      </c>
      <c r="E75" s="58">
        <v>1</v>
      </c>
      <c r="F75" s="45">
        <v>278</v>
      </c>
      <c r="G75" s="28"/>
      <c r="H75" s="47">
        <f t="shared" si="14"/>
        <v>278</v>
      </c>
    </row>
    <row r="76" spans="1:8" ht="15" customHeight="1" x14ac:dyDescent="0.25">
      <c r="A76" s="25">
        <f t="shared" si="15"/>
        <v>40</v>
      </c>
      <c r="B76" s="27"/>
      <c r="C76" s="27" t="s">
        <v>112</v>
      </c>
      <c r="D76" s="26" t="s">
        <v>14</v>
      </c>
      <c r="E76" s="58">
        <v>4</v>
      </c>
      <c r="F76" s="45">
        <v>278</v>
      </c>
      <c r="G76" s="28"/>
      <c r="H76" s="47">
        <f t="shared" si="14"/>
        <v>1112</v>
      </c>
    </row>
    <row r="77" spans="1:8" ht="15" customHeight="1" x14ac:dyDescent="0.25">
      <c r="A77" s="25">
        <f t="shared" si="15"/>
        <v>41</v>
      </c>
      <c r="B77" s="27"/>
      <c r="C77" s="27" t="s">
        <v>113</v>
      </c>
      <c r="D77" s="26" t="s">
        <v>14</v>
      </c>
      <c r="E77" s="58">
        <v>6</v>
      </c>
      <c r="F77" s="45">
        <v>278</v>
      </c>
      <c r="G77" s="28"/>
      <c r="H77" s="47">
        <f t="shared" si="14"/>
        <v>1668</v>
      </c>
    </row>
    <row r="78" spans="1:8" ht="15" customHeight="1" x14ac:dyDescent="0.25">
      <c r="A78" s="25">
        <f t="shared" si="15"/>
        <v>42</v>
      </c>
      <c r="B78" s="27"/>
      <c r="C78" s="27" t="s">
        <v>114</v>
      </c>
      <c r="D78" s="26" t="s">
        <v>14</v>
      </c>
      <c r="E78" s="58">
        <v>2</v>
      </c>
      <c r="F78" s="45">
        <v>278</v>
      </c>
      <c r="G78" s="28"/>
      <c r="H78" s="47">
        <f t="shared" si="14"/>
        <v>556</v>
      </c>
    </row>
    <row r="79" spans="1:8" ht="15" customHeight="1" x14ac:dyDescent="0.25">
      <c r="A79" s="25">
        <f t="shared" si="15"/>
        <v>43</v>
      </c>
      <c r="B79" s="27"/>
      <c r="C79" s="27" t="s">
        <v>79</v>
      </c>
      <c r="D79" s="26" t="s">
        <v>14</v>
      </c>
      <c r="E79" s="58">
        <v>178</v>
      </c>
      <c r="F79" s="45"/>
      <c r="G79" s="28">
        <v>36.410000000000004</v>
      </c>
      <c r="H79" s="47">
        <f t="shared" si="14"/>
        <v>6480.9800000000005</v>
      </c>
    </row>
    <row r="80" spans="1:8" ht="16.5" customHeight="1" x14ac:dyDescent="0.25">
      <c r="A80" s="25">
        <f t="shared" si="15"/>
        <v>44</v>
      </c>
      <c r="B80" s="75"/>
      <c r="C80" s="27" t="s">
        <v>80</v>
      </c>
      <c r="D80" s="26" t="s">
        <v>14</v>
      </c>
      <c r="E80" s="58">
        <v>3</v>
      </c>
      <c r="F80" s="45">
        <v>1359</v>
      </c>
      <c r="G80" s="28">
        <v>200</v>
      </c>
      <c r="H80" s="47">
        <f t="shared" ref="H80" si="17">F80*E80+G80*E80</f>
        <v>4677</v>
      </c>
    </row>
    <row r="81" spans="1:8" x14ac:dyDescent="0.25">
      <c r="A81" s="25">
        <f t="shared" si="15"/>
        <v>45</v>
      </c>
      <c r="B81" s="75"/>
      <c r="C81" s="27" t="s">
        <v>81</v>
      </c>
      <c r="D81" s="26" t="s">
        <v>14</v>
      </c>
      <c r="E81" s="58">
        <v>4</v>
      </c>
      <c r="F81" s="45">
        <v>1939</v>
      </c>
      <c r="G81" s="28">
        <v>1091.42</v>
      </c>
      <c r="H81" s="47">
        <f t="shared" si="14"/>
        <v>12121.68</v>
      </c>
    </row>
    <row r="82" spans="1:8" ht="15" customHeight="1" x14ac:dyDescent="0.25">
      <c r="A82" s="25"/>
      <c r="B82" s="44"/>
      <c r="C82" s="80" t="s">
        <v>82</v>
      </c>
      <c r="D82" s="26"/>
      <c r="E82" s="58"/>
      <c r="F82" s="45"/>
      <c r="G82" s="28"/>
      <c r="H82" s="47"/>
    </row>
    <row r="83" spans="1:8" x14ac:dyDescent="0.25">
      <c r="A83" s="25">
        <f>A81+1</f>
        <v>46</v>
      </c>
      <c r="B83" s="75"/>
      <c r="C83" s="27" t="s">
        <v>83</v>
      </c>
      <c r="D83" s="26" t="s">
        <v>14</v>
      </c>
      <c r="E83" s="58">
        <v>1</v>
      </c>
      <c r="F83" s="45">
        <v>1260</v>
      </c>
      <c r="G83" s="28">
        <v>25</v>
      </c>
      <c r="H83" s="47">
        <f t="shared" ref="H83:H84" si="18">F83*E83+G83*E83</f>
        <v>1285</v>
      </c>
    </row>
    <row r="84" spans="1:8" x14ac:dyDescent="0.25">
      <c r="A84" s="25">
        <f>A83+1</f>
        <v>47</v>
      </c>
      <c r="B84" s="75"/>
      <c r="C84" s="27" t="s">
        <v>84</v>
      </c>
      <c r="D84" s="26" t="s">
        <v>14</v>
      </c>
      <c r="E84" s="58">
        <v>1</v>
      </c>
      <c r="F84" s="45">
        <v>209</v>
      </c>
      <c r="G84" s="28">
        <v>85</v>
      </c>
      <c r="H84" s="47">
        <f t="shared" si="18"/>
        <v>294</v>
      </c>
    </row>
    <row r="85" spans="1:8" x14ac:dyDescent="0.25">
      <c r="A85" s="32"/>
      <c r="B85" s="76"/>
      <c r="C85" s="34"/>
      <c r="D85" s="33"/>
      <c r="E85" s="59"/>
      <c r="F85" s="49"/>
      <c r="G85" s="49"/>
      <c r="H85" s="48">
        <f>SUM(H63:H84)</f>
        <v>100866.9</v>
      </c>
    </row>
    <row r="86" spans="1:8" ht="26.25" x14ac:dyDescent="0.25">
      <c r="A86" s="20"/>
      <c r="B86" s="74"/>
      <c r="C86" s="21" t="s">
        <v>34</v>
      </c>
      <c r="D86" s="22"/>
      <c r="E86" s="57"/>
      <c r="F86" s="24"/>
      <c r="G86"/>
      <c r="H86"/>
    </row>
    <row r="87" spans="1:8" x14ac:dyDescent="0.25">
      <c r="A87" s="25">
        <f>A84+1</f>
        <v>48</v>
      </c>
      <c r="B87" s="75"/>
      <c r="C87" s="27" t="s">
        <v>85</v>
      </c>
      <c r="D87" s="26" t="s">
        <v>14</v>
      </c>
      <c r="E87" s="58">
        <v>3</v>
      </c>
      <c r="F87" s="45">
        <v>254</v>
      </c>
      <c r="G87" s="28">
        <v>383.57000000000011</v>
      </c>
      <c r="H87" s="47">
        <f t="shared" ref="H87:H89" si="19">F87*E87+G87*E87</f>
        <v>1912.7100000000003</v>
      </c>
    </row>
    <row r="88" spans="1:8" ht="15" customHeight="1" x14ac:dyDescent="0.25">
      <c r="A88" s="25"/>
      <c r="B88" s="44"/>
      <c r="C88" s="80" t="s">
        <v>86</v>
      </c>
      <c r="D88" s="26"/>
      <c r="E88" s="58"/>
      <c r="F88" s="45"/>
      <c r="G88" s="28"/>
      <c r="H88" s="47"/>
    </row>
    <row r="89" spans="1:8" x14ac:dyDescent="0.25">
      <c r="A89" s="25">
        <f>A87+1</f>
        <v>49</v>
      </c>
      <c r="B89" s="75"/>
      <c r="C89" s="27" t="s">
        <v>87</v>
      </c>
      <c r="D89" s="29" t="s">
        <v>14</v>
      </c>
      <c r="E89" s="58">
        <v>1</v>
      </c>
      <c r="F89" s="45">
        <v>299</v>
      </c>
      <c r="G89" s="28">
        <v>291.61000000000007</v>
      </c>
      <c r="H89" s="47">
        <f t="shared" si="19"/>
        <v>590.61000000000013</v>
      </c>
    </row>
    <row r="90" spans="1:8" ht="15" customHeight="1" x14ac:dyDescent="0.25">
      <c r="A90" s="25"/>
      <c r="B90" s="44"/>
      <c r="C90" s="80" t="s">
        <v>88</v>
      </c>
      <c r="D90" s="26"/>
      <c r="E90" s="58"/>
      <c r="F90" s="45"/>
      <c r="G90" s="28"/>
      <c r="H90" s="47"/>
    </row>
    <row r="91" spans="1:8" x14ac:dyDescent="0.25">
      <c r="A91" s="32"/>
      <c r="B91" s="76"/>
      <c r="C91" s="34"/>
      <c r="D91" s="33"/>
      <c r="E91" s="59"/>
      <c r="F91" s="49"/>
      <c r="G91" s="49"/>
      <c r="H91" s="48">
        <f>SUM(H87:H90)</f>
        <v>2503.3200000000006</v>
      </c>
    </row>
    <row r="92" spans="1:8" x14ac:dyDescent="0.25">
      <c r="A92" s="20"/>
      <c r="B92" s="74"/>
      <c r="C92" s="21" t="s">
        <v>30</v>
      </c>
      <c r="D92" s="22"/>
      <c r="E92" s="57"/>
      <c r="F92" s="24"/>
      <c r="G92" s="24"/>
      <c r="H92"/>
    </row>
    <row r="93" spans="1:8" ht="24" x14ac:dyDescent="0.25">
      <c r="A93" s="25">
        <f>A89+1</f>
        <v>50</v>
      </c>
      <c r="B93" s="75"/>
      <c r="C93" s="27" t="s">
        <v>45</v>
      </c>
      <c r="D93" s="58" t="s">
        <v>14</v>
      </c>
      <c r="E93" s="45">
        <v>1</v>
      </c>
      <c r="F93" s="45">
        <v>27955</v>
      </c>
      <c r="G93" s="28"/>
      <c r="H93" s="47">
        <f t="shared" ref="H93:H98" si="20">F93*E93+G93*E93</f>
        <v>27955</v>
      </c>
    </row>
    <row r="94" spans="1:8" x14ac:dyDescent="0.25">
      <c r="A94" s="25">
        <f>A93+1</f>
        <v>51</v>
      </c>
      <c r="B94" s="75"/>
      <c r="C94" s="27" t="s">
        <v>38</v>
      </c>
      <c r="D94" s="58" t="s">
        <v>11</v>
      </c>
      <c r="E94" s="45">
        <v>30</v>
      </c>
      <c r="F94" s="45">
        <v>63</v>
      </c>
      <c r="G94" s="28"/>
      <c r="H94" s="47">
        <f t="shared" si="20"/>
        <v>1890</v>
      </c>
    </row>
    <row r="95" spans="1:8" x14ac:dyDescent="0.25">
      <c r="A95" s="25">
        <f>A94+1</f>
        <v>52</v>
      </c>
      <c r="B95" s="75"/>
      <c r="C95" s="27" t="s">
        <v>115</v>
      </c>
      <c r="D95" s="58" t="s">
        <v>14</v>
      </c>
      <c r="E95" s="45">
        <v>1</v>
      </c>
      <c r="F95" s="45">
        <v>129</v>
      </c>
      <c r="G95" s="28"/>
      <c r="H95" s="47">
        <f t="shared" si="20"/>
        <v>129</v>
      </c>
    </row>
    <row r="96" spans="1:8" x14ac:dyDescent="0.25">
      <c r="A96" s="25">
        <f t="shared" ref="A96:A98" si="21">A95+1</f>
        <v>53</v>
      </c>
      <c r="B96" s="75"/>
      <c r="C96" s="27" t="s">
        <v>46</v>
      </c>
      <c r="D96" s="58" t="s">
        <v>14</v>
      </c>
      <c r="E96" s="45">
        <v>7</v>
      </c>
      <c r="F96" s="45">
        <v>242</v>
      </c>
      <c r="G96" s="28"/>
      <c r="H96" s="47">
        <f t="shared" si="20"/>
        <v>1694</v>
      </c>
    </row>
    <row r="97" spans="1:8" x14ac:dyDescent="0.25">
      <c r="A97" s="25">
        <f t="shared" si="21"/>
        <v>54</v>
      </c>
      <c r="B97" s="75"/>
      <c r="C97" s="27" t="s">
        <v>36</v>
      </c>
      <c r="D97" s="58" t="s">
        <v>14</v>
      </c>
      <c r="E97" s="45">
        <v>1</v>
      </c>
      <c r="F97" s="45">
        <v>1500</v>
      </c>
      <c r="G97" s="28"/>
      <c r="H97" s="47">
        <f t="shared" si="20"/>
        <v>1500</v>
      </c>
    </row>
    <row r="98" spans="1:8" x14ac:dyDescent="0.25">
      <c r="A98" s="25">
        <f t="shared" si="21"/>
        <v>55</v>
      </c>
      <c r="B98" s="75"/>
      <c r="C98" s="27" t="s">
        <v>47</v>
      </c>
      <c r="D98" s="58" t="s">
        <v>14</v>
      </c>
      <c r="E98" s="45">
        <v>1</v>
      </c>
      <c r="F98" s="45"/>
      <c r="G98" s="28">
        <v>5000</v>
      </c>
      <c r="H98" s="47">
        <f t="shared" si="20"/>
        <v>5000</v>
      </c>
    </row>
    <row r="99" spans="1:8" x14ac:dyDescent="0.25">
      <c r="A99" s="32"/>
      <c r="B99" s="76"/>
      <c r="C99" s="34"/>
      <c r="D99" s="33"/>
      <c r="E99" s="59"/>
      <c r="F99" s="49"/>
      <c r="G99" s="49"/>
      <c r="H99" s="48">
        <f>SUM(H93:H98)</f>
        <v>38168</v>
      </c>
    </row>
    <row r="100" spans="1:8" x14ac:dyDescent="0.25">
      <c r="A100" s="20"/>
      <c r="B100" s="74"/>
      <c r="C100" s="21" t="s">
        <v>26</v>
      </c>
      <c r="D100" s="22"/>
      <c r="E100" s="57"/>
      <c r="F100" s="24"/>
      <c r="G100" s="24"/>
      <c r="H100"/>
    </row>
    <row r="101" spans="1:8" x14ac:dyDescent="0.25">
      <c r="A101" s="25">
        <f>A98+1</f>
        <v>56</v>
      </c>
      <c r="B101" s="75"/>
      <c r="C101" s="27" t="s">
        <v>89</v>
      </c>
      <c r="D101" s="26" t="s">
        <v>14</v>
      </c>
      <c r="E101" s="58">
        <v>3</v>
      </c>
      <c r="F101" s="45">
        <v>2664</v>
      </c>
      <c r="G101" s="28">
        <v>1172.6000000000001</v>
      </c>
      <c r="H101" s="47">
        <f>F101*E101+G101*E101</f>
        <v>11509.8</v>
      </c>
    </row>
    <row r="102" spans="1:8" ht="15" customHeight="1" x14ac:dyDescent="0.25">
      <c r="A102" s="25"/>
      <c r="B102" s="44"/>
      <c r="C102" s="80" t="s">
        <v>90</v>
      </c>
      <c r="D102" s="26"/>
      <c r="E102" s="58"/>
      <c r="F102" s="45"/>
      <c r="G102" s="28"/>
      <c r="H102" s="47"/>
    </row>
    <row r="103" spans="1:8" x14ac:dyDescent="0.25">
      <c r="A103" s="25">
        <f>A101+1</f>
        <v>57</v>
      </c>
      <c r="B103" s="75"/>
      <c r="C103" s="27" t="s">
        <v>91</v>
      </c>
      <c r="D103" s="26" t="s">
        <v>14</v>
      </c>
      <c r="E103" s="58">
        <v>4</v>
      </c>
      <c r="F103" s="45">
        <v>849</v>
      </c>
      <c r="G103" s="28">
        <v>707.85</v>
      </c>
      <c r="H103" s="47">
        <f>F103*E103+G103*E103</f>
        <v>6227.4</v>
      </c>
    </row>
    <row r="104" spans="1:8" ht="15" customHeight="1" x14ac:dyDescent="0.25">
      <c r="A104" s="25"/>
      <c r="B104" s="44"/>
      <c r="C104" s="80" t="s">
        <v>92</v>
      </c>
      <c r="D104" s="26"/>
      <c r="E104" s="58"/>
      <c r="F104" s="45"/>
      <c r="G104" s="28"/>
      <c r="H104" s="47"/>
    </row>
    <row r="105" spans="1:8" x14ac:dyDescent="0.25">
      <c r="A105" s="32"/>
      <c r="B105" s="76"/>
      <c r="C105" s="34"/>
      <c r="D105" s="33"/>
      <c r="E105" s="59"/>
      <c r="F105" s="49"/>
      <c r="G105" s="49"/>
      <c r="H105" s="48">
        <f>SUM(H101:H103)</f>
        <v>17737.199999999997</v>
      </c>
    </row>
    <row r="106" spans="1:8" x14ac:dyDescent="0.25">
      <c r="A106" s="20"/>
      <c r="B106" s="74"/>
      <c r="C106" s="21" t="s">
        <v>27</v>
      </c>
      <c r="D106" s="22"/>
      <c r="E106" s="57"/>
      <c r="F106" s="24"/>
      <c r="G106" s="24"/>
      <c r="H106" s="24"/>
    </row>
    <row r="107" spans="1:8" x14ac:dyDescent="0.25">
      <c r="A107" s="25">
        <f>A103+1</f>
        <v>58</v>
      </c>
      <c r="B107" s="75"/>
      <c r="C107" s="27" t="s">
        <v>93</v>
      </c>
      <c r="D107" s="26" t="s">
        <v>11</v>
      </c>
      <c r="E107" s="58">
        <v>100</v>
      </c>
      <c r="F107" s="45"/>
      <c r="G107" s="28">
        <v>14.630000000000003</v>
      </c>
      <c r="H107" s="47">
        <f t="shared" ref="H107:H110" si="22">F107*E107+G107*E107</f>
        <v>1463.0000000000002</v>
      </c>
    </row>
    <row r="108" spans="1:8" x14ac:dyDescent="0.25">
      <c r="A108" s="25">
        <f>A107+1</f>
        <v>59</v>
      </c>
      <c r="B108" s="75"/>
      <c r="C108" s="27" t="s">
        <v>94</v>
      </c>
      <c r="D108" s="26" t="s">
        <v>13</v>
      </c>
      <c r="E108" s="58">
        <v>1</v>
      </c>
      <c r="F108" s="45"/>
      <c r="G108" s="28">
        <v>4719</v>
      </c>
      <c r="H108" s="47">
        <f t="shared" si="22"/>
        <v>4719</v>
      </c>
    </row>
    <row r="109" spans="1:8" x14ac:dyDescent="0.25">
      <c r="A109" s="25">
        <f t="shared" ref="A109:A110" si="23">A108+1</f>
        <v>60</v>
      </c>
      <c r="B109" s="75"/>
      <c r="C109" s="27" t="s">
        <v>22</v>
      </c>
      <c r="D109" s="26" t="s">
        <v>13</v>
      </c>
      <c r="E109" s="58">
        <v>1</v>
      </c>
      <c r="F109" s="45"/>
      <c r="G109" s="28">
        <v>3500</v>
      </c>
      <c r="H109" s="47">
        <f t="shared" si="22"/>
        <v>3500</v>
      </c>
    </row>
    <row r="110" spans="1:8" x14ac:dyDescent="0.25">
      <c r="A110" s="25">
        <f t="shared" si="23"/>
        <v>61</v>
      </c>
      <c r="B110" s="75"/>
      <c r="C110" s="27" t="s">
        <v>35</v>
      </c>
      <c r="D110" s="26" t="s">
        <v>13</v>
      </c>
      <c r="E110" s="58">
        <v>1</v>
      </c>
      <c r="F110" s="28">
        <v>4500</v>
      </c>
      <c r="G110" s="28"/>
      <c r="H110" s="47">
        <f t="shared" si="22"/>
        <v>4500</v>
      </c>
    </row>
    <row r="111" spans="1:8" x14ac:dyDescent="0.25">
      <c r="F111" s="50"/>
      <c r="G111" s="50"/>
      <c r="H111" s="50">
        <f>SUM(H107:H110)</f>
        <v>14182</v>
      </c>
    </row>
    <row r="112" spans="1:8" x14ac:dyDescent="0.25">
      <c r="F112" s="50"/>
      <c r="G112" s="50"/>
      <c r="H112" s="50"/>
    </row>
    <row r="113" spans="1:11" x14ac:dyDescent="0.25">
      <c r="C113" s="69" t="s">
        <v>17</v>
      </c>
      <c r="F113" s="37"/>
      <c r="G113" s="37"/>
      <c r="H113" s="37">
        <f>H111+H105+H99+H85+H61+H52+H41+H16+H91</f>
        <v>377529.19300000003</v>
      </c>
      <c r="J113" s="51"/>
      <c r="K113" s="37"/>
    </row>
    <row r="114" spans="1:11" ht="15.75" thickBot="1" x14ac:dyDescent="0.3">
      <c r="C114" s="70" t="s">
        <v>18</v>
      </c>
      <c r="D114" s="38"/>
      <c r="E114" s="63"/>
      <c r="F114" s="38"/>
      <c r="G114" s="38"/>
      <c r="H114" s="38">
        <f>0.21*H113</f>
        <v>79281.130530000009</v>
      </c>
    </row>
    <row r="115" spans="1:11" ht="15.75" thickTop="1" x14ac:dyDescent="0.25">
      <c r="C115" s="69" t="s">
        <v>19</v>
      </c>
      <c r="F115" s="37"/>
      <c r="G115" s="37"/>
      <c r="H115" s="37">
        <f>H113+H114</f>
        <v>456810.32353000005</v>
      </c>
    </row>
    <row r="117" spans="1:11" ht="58.5" customHeight="1" x14ac:dyDescent="0.25">
      <c r="A117" s="88"/>
      <c r="B117" s="88"/>
      <c r="C117" s="88"/>
      <c r="D117" s="88"/>
      <c r="E117" s="88"/>
      <c r="F117" s="88"/>
      <c r="G117" s="88"/>
      <c r="H117" s="88"/>
    </row>
  </sheetData>
  <mergeCells count="1">
    <mergeCell ref="A117:H117"/>
  </mergeCells>
  <phoneticPr fontId="19" type="noConversion"/>
  <pageMargins left="0.23622047244094491" right="0.23622047244094491" top="0.74803149606299213" bottom="0.74803149606299213" header="0.31496062992125984" footer="0.31496062992125984"/>
  <pageSetup scale="94" orientation="landscape" horizontalDpi="4294967293" r:id="rId1"/>
  <rowBreaks count="2" manualBreakCount="2">
    <brk id="33" max="7" man="1"/>
    <brk id="6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CELKOVÝ</vt:lpstr>
      <vt:lpstr>CELKOVÝ!Názvy_tisku</vt:lpstr>
      <vt:lpstr>CELKOVÝ!Oblast_tisku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Přemysl Krejčiřík</cp:lastModifiedBy>
  <dcterms:created xsi:type="dcterms:W3CDTF">2017-02-20T16:01:48Z</dcterms:created>
  <dcterms:modified xsi:type="dcterms:W3CDTF">2024-04-24T07:13:34Z</dcterms:modified>
</cp:coreProperties>
</file>